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工作表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<sst xmlns="http://schemas.openxmlformats.org/spreadsheetml/2006/main" count="46" uniqueCount="39">
  <si>
    <t>南通大学杏林学院2025—2026学年奖学金及荣誉称号名额汇总表</t>
  </si>
  <si>
    <t>优秀学生奖学金:</t>
  </si>
  <si>
    <t>专业</t>
  </si>
  <si>
    <t>学生数</t>
  </si>
  <si>
    <t>一等奖学金(5％)</t>
  </si>
  <si>
    <t>二等奖学金(10％)</t>
  </si>
  <si>
    <t>三等奖学金(25％)</t>
  </si>
  <si>
    <t>小计</t>
  </si>
  <si>
    <t>可评数</t>
  </si>
  <si>
    <t>实申请数</t>
  </si>
  <si>
    <t>实申请金额(元)</t>
  </si>
  <si>
    <t>中文22</t>
  </si>
  <si>
    <t>单项奖学金（不超过学生总数5%）:</t>
  </si>
  <si>
    <t>名称</t>
  </si>
  <si>
    <t>人文学部
（可评   人）</t>
  </si>
  <si>
    <t>理学部
（可评   人）</t>
  </si>
  <si>
    <t>经管学部
（可评   人）</t>
  </si>
  <si>
    <t>信息学部
（可评   人）</t>
  </si>
  <si>
    <r>
      <rPr>
        <sz val="12"/>
        <rFont val="仿宋_GB2312"/>
        <charset val="134"/>
      </rPr>
      <t>工学部</t>
    </r>
    <r>
      <rPr>
        <sz val="12"/>
        <rFont val="仿宋_GB2312"/>
        <charset val="134"/>
      </rPr>
      <t xml:space="preserve">
</t>
    </r>
    <r>
      <rPr>
        <sz val="12"/>
        <rFont val="仿宋_GB2312"/>
        <charset val="134"/>
      </rPr>
      <t>（可评</t>
    </r>
    <r>
      <rPr>
        <sz val="12"/>
        <rFont val="仿宋_GB2312"/>
        <charset val="134"/>
      </rPr>
      <t xml:space="preserve">   </t>
    </r>
    <r>
      <rPr>
        <sz val="12"/>
        <rFont val="仿宋_GB2312"/>
        <charset val="134"/>
      </rPr>
      <t>人）</t>
    </r>
  </si>
  <si>
    <r>
      <rPr>
        <sz val="12"/>
        <rFont val="仿宋_GB2312"/>
        <charset val="134"/>
      </rPr>
      <t>医学部</t>
    </r>
    <r>
      <rPr>
        <sz val="12"/>
        <rFont val="仿宋_GB2312"/>
        <charset val="134"/>
      </rPr>
      <t xml:space="preserve">
</t>
    </r>
    <r>
      <rPr>
        <sz val="12"/>
        <rFont val="仿宋_GB2312"/>
        <charset val="134"/>
      </rPr>
      <t>（可评</t>
    </r>
    <r>
      <rPr>
        <sz val="12"/>
        <rFont val="仿宋_GB2312"/>
        <charset val="134"/>
      </rPr>
      <t xml:space="preserve">   </t>
    </r>
    <r>
      <rPr>
        <sz val="12"/>
        <rFont val="仿宋_GB2312"/>
        <charset val="134"/>
      </rPr>
      <t>人）</t>
    </r>
  </si>
  <si>
    <t>道德风尚奖</t>
  </si>
  <si>
    <t>学业进步奖</t>
  </si>
  <si>
    <t>研究与创新奖</t>
  </si>
  <si>
    <t>文体活动奖</t>
  </si>
  <si>
    <t>社会工作奖</t>
  </si>
  <si>
    <t>合计</t>
  </si>
  <si>
    <t>荣誉称号:</t>
  </si>
  <si>
    <t>学部/名称</t>
  </si>
  <si>
    <t>先进班集体</t>
  </si>
  <si>
    <t>三好学生</t>
  </si>
  <si>
    <t>三好学生标兵</t>
  </si>
  <si>
    <t>优秀学生干部</t>
  </si>
  <si>
    <t>人文学部</t>
  </si>
  <si>
    <t>理学部</t>
  </si>
  <si>
    <t>经管学部</t>
  </si>
  <si>
    <t>信息学部</t>
  </si>
  <si>
    <t>工学部</t>
  </si>
  <si>
    <t>医学部</t>
  </si>
  <si>
    <t>全院合计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</si>
</sst>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2"/>
      <name val="仿宋_GB2312"/>
      <charset val="134"/>
    </font>
    <font>
      <b/>
      <sz val="14"/>
      <name val="仿宋_GB2312"/>
      <charset val="134"/>
    </font>
    <font>
      <sz val="12"/>
      <color rgb="FFFF0000"/>
      <name val="宋体"/>
      <charset val="134"/>
    </font>
    <font>
      <sz val="12"/>
      <color rgb="FFFF0000"/>
      <name val="Times New Roman"/>
      <charset val="0"/>
    </font>
    <font>
      <sz val="12"/>
      <color rgb="FFFF0000"/>
      <name val="仿宋_GB2312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Protection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8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/>
    </xf>
    <xf numFmtId="0" fontId="5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32"/>
  <sheetViews>
    <sheetView tabSelected="1" zoomScaleSheetLayoutView="60" workbookViewId="0">
      <selection activeCell="G5" sqref="G5"/>
    </sheetView>
  </sheetViews>
  <sheetFormatPr defaultColWidth="9" defaultRowHeight="14.25"/>
  <cols>
    <col min="1" max="1" width="21.375" style="1"/>
    <col min="2" max="10" width="9" style="1"/>
    <col min="11" max="11" width="15.875" style="1"/>
    <col min="12" max="16384" width="9" style="1"/>
  </cols>
  <sheetData>
    <row r="1" ht="21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1.75" customHeight="1" spans="1:13">
      <c r="A2" s="1" t="s">
        <v>1</v>
      </c>
    </row>
    <row r="3" ht="15" customHeight="1" spans="1:13">
      <c r="A3" s="3" t="s">
        <v>2</v>
      </c>
      <c r="B3" s="3" t="s">
        <v>3</v>
      </c>
      <c r="C3" s="3" t="s">
        <v>4</v>
      </c>
      <c r="D3" s="3"/>
      <c r="E3" s="3" t="s">
        <v>5</v>
      </c>
      <c r="F3" s="3"/>
      <c r="G3" s="3" t="s">
        <v>6</v>
      </c>
      <c r="H3" s="3"/>
      <c r="I3" s="3" t="s">
        <v>7</v>
      </c>
      <c r="J3" s="3"/>
      <c r="K3" s="3"/>
    </row>
    <row r="4" ht="15" customHeight="1" spans="1:13">
      <c r="A4" s="3"/>
      <c r="B4" s="3"/>
      <c r="C4" s="3" t="s">
        <v>8</v>
      </c>
      <c r="D4" s="3" t="s">
        <v>9</v>
      </c>
      <c r="E4" s="3" t="s">
        <v>8</v>
      </c>
      <c r="F4" s="3" t="s">
        <v>9</v>
      </c>
      <c r="G4" s="3" t="s">
        <v>8</v>
      </c>
      <c r="H4" s="3" t="s">
        <v>9</v>
      </c>
      <c r="I4" s="3" t="s">
        <v>8</v>
      </c>
      <c r="J4" s="3" t="s">
        <v>9</v>
      </c>
      <c r="K4" s="3" t="s">
        <v>10</v>
      </c>
    </row>
    <row r="5" ht="15" customHeight="1" spans="1:13">
      <c r="A5" s="4" t="s">
        <v>11</v>
      </c>
      <c r="B5" s="4">
        <v>59</v>
      </c>
      <c r="C5" s="4">
        <f>B5*0.05</f>
        <v>2.95</v>
      </c>
      <c r="D5" s="5">
        <v>2</v>
      </c>
      <c r="E5" s="5">
        <f>B5*0.15-D5</f>
        <v>6.85</v>
      </c>
      <c r="F5" s="5">
        <v>6</v>
      </c>
      <c r="G5" s="5">
        <f>B5*0.4-F5-D5</f>
        <v>15.6</v>
      </c>
      <c r="H5" s="5">
        <v>16</v>
      </c>
      <c r="I5" s="5">
        <f>B5*0.4</f>
        <v>23.6</v>
      </c>
      <c r="J5" s="6">
        <f>D5+F5+H5</f>
        <v>24</v>
      </c>
      <c r="K5" s="6">
        <f>D5*1500+F5*800+H5*300</f>
        <v>12600</v>
      </c>
    </row>
    <row r="6" ht="15" customHeight="1" spans="1:13">
      <c r="A6" s="4"/>
      <c r="B6" s="4"/>
      <c r="C6" s="4"/>
      <c r="D6" s="5"/>
      <c r="E6" s="5"/>
      <c r="F6" s="5"/>
      <c r="G6" s="5"/>
      <c r="H6" s="5"/>
      <c r="I6" s="5"/>
      <c r="J6" s="6"/>
      <c r="K6" s="6"/>
    </row>
    <row r="7" ht="15" customHeight="1" spans="1:13">
      <c r="A7" s="4"/>
      <c r="B7" s="4"/>
      <c r="C7" s="4"/>
      <c r="D7" s="5"/>
      <c r="E7" s="5"/>
      <c r="F7" s="5"/>
      <c r="G7" s="5"/>
      <c r="H7" s="5"/>
      <c r="I7" s="5"/>
      <c r="J7" s="6"/>
      <c r="K7" s="6"/>
    </row>
    <row r="8" ht="15" customHeight="1" spans="1:13">
      <c r="A8" s="4"/>
      <c r="B8" s="4"/>
      <c r="C8" s="4"/>
      <c r="D8" s="5"/>
      <c r="E8" s="5"/>
      <c r="F8" s="5"/>
      <c r="G8" s="5"/>
      <c r="H8" s="5"/>
      <c r="I8" s="5"/>
      <c r="J8" s="6"/>
      <c r="K8" s="6"/>
    </row>
    <row r="9" ht="15" customHeight="1" spans="1:13">
      <c r="A9" s="4"/>
      <c r="B9" s="4"/>
      <c r="C9" s="4"/>
      <c r="D9" s="5"/>
      <c r="E9" s="5"/>
      <c r="F9" s="5"/>
      <c r="G9" s="5"/>
      <c r="H9" s="5"/>
      <c r="I9" s="5"/>
      <c r="J9" s="6"/>
      <c r="K9" s="6"/>
    </row>
    <row r="10" ht="15" customHeight="1" spans="1:1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ht="15" customHeight="1" spans="1:1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ht="15" customHeight="1" spans="1:1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ht="15" customHeight="1" spans="1: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ht="15" customHeight="1"/>
    <row r="15" ht="15" customHeight="1" spans="1:13">
      <c r="A15" s="1" t="s">
        <v>12</v>
      </c>
    </row>
    <row r="16" ht="42.7" customHeight="1" spans="1:13">
      <c r="A16" s="3" t="s">
        <v>13</v>
      </c>
      <c r="B16" s="7" t="s">
        <v>14</v>
      </c>
      <c r="C16" s="3"/>
      <c r="D16" s="7" t="s">
        <v>15</v>
      </c>
      <c r="E16" s="3"/>
      <c r="F16" s="7" t="s">
        <v>16</v>
      </c>
      <c r="G16" s="3"/>
      <c r="H16" s="7" t="s">
        <v>17</v>
      </c>
      <c r="I16" s="3"/>
      <c r="J16" s="7" t="s">
        <v>18</v>
      </c>
      <c r="K16" s="3"/>
      <c r="L16" s="7" t="s">
        <v>19</v>
      </c>
      <c r="M16" s="3"/>
    </row>
    <row r="17" ht="15" customHeight="1" spans="1:13">
      <c r="A17" s="3" t="s">
        <v>20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ht="15" customHeight="1" spans="1:13">
      <c r="A18" s="3" t="s">
        <v>21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ht="15" customHeight="1" spans="1:13">
      <c r="A19" s="3" t="s">
        <v>22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ht="15" customHeight="1" spans="1:13">
      <c r="A20" s="3" t="s">
        <v>23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ht="15" customHeight="1" spans="1:13">
      <c r="A21" s="3" t="s">
        <v>24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ht="15" customHeight="1" spans="1:13">
      <c r="A22" s="3" t="s">
        <v>25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ht="15" customHeight="1"/>
    <row r="24" ht="15" customHeight="1" spans="1:13">
      <c r="A24" s="1" t="s">
        <v>26</v>
      </c>
    </row>
    <row r="25" ht="15" customHeight="1" spans="1:13">
      <c r="A25" s="3" t="s">
        <v>27</v>
      </c>
      <c r="B25" s="3" t="s">
        <v>28</v>
      </c>
      <c r="C25" s="3"/>
      <c r="D25" s="3" t="s">
        <v>29</v>
      </c>
      <c r="E25" s="3"/>
      <c r="F25" s="3" t="s">
        <v>30</v>
      </c>
      <c r="G25" s="3"/>
      <c r="H25" s="3" t="s">
        <v>31</v>
      </c>
      <c r="I25" s="3"/>
      <c r="J25" s="3" t="s">
        <v>25</v>
      </c>
    </row>
    <row r="26" ht="15" customHeight="1" spans="1:13">
      <c r="A26" s="3" t="s">
        <v>32</v>
      </c>
      <c r="B26" s="3"/>
      <c r="C26" s="3"/>
      <c r="D26" s="3"/>
      <c r="E26" s="3"/>
      <c r="F26" s="3"/>
      <c r="G26" s="3"/>
      <c r="H26" s="3"/>
      <c r="I26" s="3"/>
      <c r="J26" s="3"/>
    </row>
    <row r="27" spans="1:13">
      <c r="A27" s="3" t="s">
        <v>33</v>
      </c>
      <c r="B27" s="3"/>
      <c r="C27" s="3"/>
      <c r="D27" s="3"/>
      <c r="E27" s="3"/>
      <c r="F27" s="3"/>
      <c r="G27" s="3"/>
      <c r="H27" s="3"/>
      <c r="I27" s="3"/>
      <c r="J27" s="3"/>
    </row>
    <row r="28" spans="1:13">
      <c r="A28" s="3" t="s">
        <v>34</v>
      </c>
      <c r="B28" s="3"/>
      <c r="C28" s="3"/>
      <c r="D28" s="3"/>
      <c r="E28" s="3"/>
      <c r="F28" s="3"/>
      <c r="G28" s="3"/>
      <c r="H28" s="3"/>
      <c r="I28" s="3"/>
      <c r="J28" s="3"/>
    </row>
    <row r="29" spans="1:13">
      <c r="A29" s="3" t="s">
        <v>35</v>
      </c>
      <c r="B29" s="3"/>
      <c r="C29" s="3"/>
      <c r="D29" s="3"/>
      <c r="E29" s="3"/>
      <c r="F29" s="3"/>
      <c r="G29" s="3"/>
      <c r="H29" s="3"/>
      <c r="I29" s="3"/>
      <c r="J29" s="3"/>
    </row>
    <row r="30" spans="1:13">
      <c r="A30" s="3" t="s">
        <v>36</v>
      </c>
      <c r="B30" s="3"/>
      <c r="C30" s="3"/>
      <c r="D30" s="3"/>
      <c r="E30" s="3"/>
      <c r="F30" s="3"/>
      <c r="G30" s="3"/>
      <c r="H30" s="3"/>
      <c r="I30" s="3"/>
      <c r="J30" s="3"/>
    </row>
    <row r="31" spans="1:13">
      <c r="A31" s="3" t="s">
        <v>37</v>
      </c>
      <c r="B31" s="3"/>
      <c r="C31" s="3"/>
      <c r="D31" s="3"/>
      <c r="E31" s="3"/>
      <c r="F31" s="3"/>
      <c r="G31" s="3"/>
      <c r="H31" s="3"/>
      <c r="I31" s="3"/>
      <c r="J31" s="3"/>
    </row>
    <row r="32" spans="1:13">
      <c r="A32" s="3" t="s">
        <v>38</v>
      </c>
      <c r="B32" s="3"/>
      <c r="C32" s="3"/>
      <c r="D32" s="3"/>
      <c r="E32" s="3"/>
      <c r="F32" s="3"/>
      <c r="G32" s="3"/>
      <c r="H32" s="3"/>
      <c r="I32" s="3"/>
      <c r="J32" s="3"/>
    </row>
  </sheetData>
  <mergeCells count="82">
    <mergeCell ref="A1:K1"/>
    <mergeCell ref="C3:D3"/>
    <mergeCell ref="E3:F3"/>
    <mergeCell ref="G3:H3"/>
    <mergeCell ref="I3:K3"/>
    <mergeCell ref="A15:B15"/>
    <mergeCell ref="B16:C16"/>
    <mergeCell ref="D16:E16"/>
    <mergeCell ref="F16:G16"/>
    <mergeCell ref="H16:I16"/>
    <mergeCell ref="J16:K16"/>
    <mergeCell ref="L16:M16"/>
    <mergeCell ref="B17:C17"/>
    <mergeCell ref="D17:E17"/>
    <mergeCell ref="F17:G17"/>
    <mergeCell ref="H17:I17"/>
    <mergeCell ref="J17:K17"/>
    <mergeCell ref="L17:M17"/>
    <mergeCell ref="B18:C18"/>
    <mergeCell ref="D18:E18"/>
    <mergeCell ref="F18:G18"/>
    <mergeCell ref="H18:I18"/>
    <mergeCell ref="J18:K18"/>
    <mergeCell ref="L18:M18"/>
    <mergeCell ref="B19:C19"/>
    <mergeCell ref="D19:E19"/>
    <mergeCell ref="F19:G19"/>
    <mergeCell ref="H19:I19"/>
    <mergeCell ref="J19:K19"/>
    <mergeCell ref="L19:M19"/>
    <mergeCell ref="B20:C20"/>
    <mergeCell ref="D20:E20"/>
    <mergeCell ref="F20:G20"/>
    <mergeCell ref="H20:I20"/>
    <mergeCell ref="J20:K20"/>
    <mergeCell ref="L20:M20"/>
    <mergeCell ref="B21:C21"/>
    <mergeCell ref="D21:E21"/>
    <mergeCell ref="F21:G21"/>
    <mergeCell ref="H21:I21"/>
    <mergeCell ref="J21:K21"/>
    <mergeCell ref="L21:M21"/>
    <mergeCell ref="B22:C22"/>
    <mergeCell ref="D22:E22"/>
    <mergeCell ref="F22:G22"/>
    <mergeCell ref="H22:I22"/>
    <mergeCell ref="J22:K22"/>
    <mergeCell ref="L22:M22"/>
    <mergeCell ref="B25:C25"/>
    <mergeCell ref="D25:E25"/>
    <mergeCell ref="F25:G25"/>
    <mergeCell ref="H25:I25"/>
    <mergeCell ref="B26:C26"/>
    <mergeCell ref="D26:E26"/>
    <mergeCell ref="F26:G26"/>
    <mergeCell ref="H26:I26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B30:C30"/>
    <mergeCell ref="D30:E30"/>
    <mergeCell ref="F30:G30"/>
    <mergeCell ref="H30:I30"/>
    <mergeCell ref="B31:C31"/>
    <mergeCell ref="D31:E31"/>
    <mergeCell ref="F31:G31"/>
    <mergeCell ref="H31:I31"/>
    <mergeCell ref="B32:C32"/>
    <mergeCell ref="D32:E32"/>
    <mergeCell ref="F32:G32"/>
    <mergeCell ref="H32:I32"/>
    <mergeCell ref="A3:A4"/>
    <mergeCell ref="B3:B4"/>
  </mergeCells>
  <pageMargins left="0.236081607698456" right="0.236081607698456" top="0.236081607698456" bottom="0.236081607698456" header="0.499937478012926" footer="0.499937478012926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印红伟</cp:lastModifiedBy>
  <cp:revision>1</cp:revision>
  <dcterms:created xsi:type="dcterms:W3CDTF">1996-12-17T01:32:00Z</dcterms:created>
  <cp:lastPrinted>2016-08-27T08:44:00Z</cp:lastPrinted>
  <dcterms:modified xsi:type="dcterms:W3CDTF">2026-09-03T02:43:19Z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231A022F4263427CB3DDA2415C533244_13</vt:lpwstr>
  </property>
  <property fmtid="{D5CDD505-2E9C-101B-9397-08002B2CF9AE}" pid="4" name="CalculationRule">
    <vt:i4>0</vt:i4>
  </property>
</Properties>
</file>